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ВИКТОРИЯ\БЮДЖЕТ\Бюджет 2022\Додатки до рішення\Виправлені\"/>
    </mc:Choice>
  </mc:AlternateContent>
  <bookViews>
    <workbookView xWindow="0" yWindow="0" windowWidth="23040" windowHeight="861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1" i="1" l="1"/>
  <c r="E19" i="1" l="1"/>
  <c r="D19" i="1"/>
  <c r="F19" i="1" l="1"/>
  <c r="E16" i="1"/>
  <c r="F16" i="1" s="1"/>
  <c r="D18" i="1"/>
  <c r="D15" i="1" s="1"/>
  <c r="D14" i="1" s="1"/>
  <c r="D13" i="1" s="1"/>
  <c r="D16" i="1"/>
  <c r="E18" i="1"/>
  <c r="E15" i="1" s="1"/>
  <c r="C20" i="1"/>
  <c r="C19" i="1"/>
  <c r="C15" i="1" l="1"/>
  <c r="F18" i="1"/>
  <c r="E14" i="1"/>
  <c r="E13" i="1" s="1"/>
  <c r="F15" i="1"/>
  <c r="C16" i="1"/>
  <c r="C18" i="1"/>
  <c r="C14" i="1" l="1"/>
  <c r="F14" i="1"/>
  <c r="F13" i="1"/>
  <c r="C13" i="1"/>
</calcChain>
</file>

<file path=xl/sharedStrings.xml><?xml version="1.0" encoding="utf-8"?>
<sst xmlns="http://schemas.openxmlformats.org/spreadsheetml/2006/main" count="29" uniqueCount="25">
  <si>
    <t>(грн.)</t>
  </si>
  <si>
    <t>Код</t>
  </si>
  <si>
    <t>Найменування згідно з класифікацією фінансування бюджету</t>
  </si>
  <si>
    <t>Загальний фонд</t>
  </si>
  <si>
    <t>Спеціальний фонд</t>
  </si>
  <si>
    <t>Внутрішнє фінансування</t>
  </si>
  <si>
    <t>Фінансування за рахунок зміни залишків коштів бюджетів</t>
  </si>
  <si>
    <t>Кошти, що передаються із загального фонду бюджету до бюджету розвитку (спеціального фонду)</t>
  </si>
  <si>
    <t>Фінансування за активними операціями</t>
  </si>
  <si>
    <t>Зміни обсягів бюджетних коштів</t>
  </si>
  <si>
    <t>Додаток 2</t>
  </si>
  <si>
    <t>Усього</t>
  </si>
  <si>
    <t>у т.ч. бюджет розвитку</t>
  </si>
  <si>
    <t>Фінансування за типом кредитора</t>
  </si>
  <si>
    <t>Фінансування за типом боргового зобов'язання</t>
  </si>
  <si>
    <t>Х</t>
  </si>
  <si>
    <t>Загальне фінансування</t>
  </si>
  <si>
    <t>04560000000</t>
  </si>
  <si>
    <t>(код бюджету)</t>
  </si>
  <si>
    <t>Секретар сільської ради</t>
  </si>
  <si>
    <t>до  рішення Чумаківської сільської ради</t>
  </si>
  <si>
    <t xml:space="preserve">Л.Б.Данилова </t>
  </si>
  <si>
    <t>від 21.12.2021 р.</t>
  </si>
  <si>
    <t>Фінансування сільського бюджету на 2022 рік</t>
  </si>
  <si>
    <t>№  8 -13/VІІІ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</si>
</sst>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u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12" xfId="0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3" fontId="1" fillId="0" borderId="17" xfId="0" applyNumberFormat="1" applyFont="1" applyFill="1" applyBorder="1" applyAlignment="1">
      <alignment horizontal="center" vertical="center"/>
    </xf>
    <xf numFmtId="3" fontId="1" fillId="0" borderId="14" xfId="0" applyNumberFormat="1" applyFont="1" applyFill="1" applyBorder="1" applyAlignment="1">
      <alignment horizontal="center" vertical="center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7" xfId="0" applyNumberFormat="1" applyFont="1" applyFill="1" applyBorder="1" applyAlignment="1">
      <alignment horizontal="center" vertical="center"/>
    </xf>
    <xf numFmtId="3" fontId="0" fillId="0" borderId="17" xfId="0" applyNumberFormat="1" applyFill="1" applyBorder="1" applyAlignment="1">
      <alignment horizontal="center" vertical="center"/>
    </xf>
    <xf numFmtId="3" fontId="0" fillId="0" borderId="14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3" fontId="0" fillId="0" borderId="7" xfId="0" applyNumberFormat="1" applyFill="1" applyBorder="1" applyAlignment="1">
      <alignment horizontal="center" vertical="center"/>
    </xf>
    <xf numFmtId="3" fontId="0" fillId="0" borderId="18" xfId="0" applyNumberFormat="1" applyFill="1" applyBorder="1" applyAlignment="1">
      <alignment horizontal="center" vertical="center"/>
    </xf>
    <xf numFmtId="3" fontId="0" fillId="0" borderId="15" xfId="0" applyNumberFormat="1" applyFill="1" applyBorder="1" applyAlignment="1">
      <alignment horizontal="center" vertical="center"/>
    </xf>
    <xf numFmtId="3" fontId="0" fillId="0" borderId="9" xfId="0" applyNumberFormat="1" applyFill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3" fontId="1" fillId="0" borderId="4" xfId="0" applyNumberFormat="1" applyFont="1" applyFill="1" applyBorder="1" applyAlignment="1">
      <alignment horizontal="center" vertical="center"/>
    </xf>
    <xf numFmtId="3" fontId="1" fillId="0" borderId="5" xfId="0" applyNumberFormat="1" applyFont="1" applyFill="1" applyBorder="1" applyAlignment="1">
      <alignment horizontal="center" vertical="center"/>
    </xf>
    <xf numFmtId="0" fontId="0" fillId="0" borderId="8" xfId="0" applyFill="1" applyBorder="1" applyAlignment="1">
      <alignment horizontal="right" vertical="center"/>
    </xf>
    <xf numFmtId="0" fontId="1" fillId="0" borderId="11" xfId="0" applyFont="1" applyFill="1" applyBorder="1" applyAlignment="1">
      <alignment vertical="center" wrapText="1"/>
    </xf>
    <xf numFmtId="3" fontId="1" fillId="0" borderId="13" xfId="0" applyNumberFormat="1" applyFont="1" applyFill="1" applyBorder="1" applyAlignment="1">
      <alignment horizontal="center" vertical="center"/>
    </xf>
    <xf numFmtId="3" fontId="1" fillId="0" borderId="16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3" fontId="1" fillId="0" borderId="6" xfId="0" applyNumberFormat="1" applyFon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0" fontId="0" fillId="0" borderId="0" xfId="0" quotePrefix="1" applyFill="1"/>
    <xf numFmtId="0" fontId="3" fillId="0" borderId="0" xfId="0" quotePrefix="1" applyFont="1" applyFill="1"/>
    <xf numFmtId="0" fontId="1" fillId="0" borderId="22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4" xfId="0" applyFon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"/>
  <sheetViews>
    <sheetView tabSelected="1" workbookViewId="0">
      <selection activeCell="K13" sqref="K13"/>
    </sheetView>
  </sheetViews>
  <sheetFormatPr defaultColWidth="9.140625" defaultRowHeight="12.75" x14ac:dyDescent="0.2"/>
  <cols>
    <col min="1" max="1" width="12.710937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45" t="s">
        <v>10</v>
      </c>
      <c r="E1" s="45"/>
      <c r="F1" s="45"/>
    </row>
    <row r="2" spans="1:6" x14ac:dyDescent="0.2">
      <c r="D2" s="45" t="s">
        <v>20</v>
      </c>
      <c r="E2" s="45"/>
      <c r="F2" s="45"/>
    </row>
    <row r="3" spans="1:6" x14ac:dyDescent="0.2">
      <c r="D3" s="60" t="s">
        <v>22</v>
      </c>
      <c r="E3" s="60"/>
      <c r="F3" s="60"/>
    </row>
    <row r="4" spans="1:6" x14ac:dyDescent="0.2">
      <c r="E4" s="1" t="s">
        <v>24</v>
      </c>
    </row>
    <row r="5" spans="1:6" x14ac:dyDescent="0.2">
      <c r="A5" s="46" t="s">
        <v>23</v>
      </c>
      <c r="B5" s="47"/>
      <c r="C5" s="47"/>
      <c r="D5" s="47"/>
      <c r="E5" s="47"/>
      <c r="F5" s="47"/>
    </row>
    <row r="6" spans="1:6" x14ac:dyDescent="0.2">
      <c r="A6" s="38" t="s">
        <v>17</v>
      </c>
      <c r="F6" s="2" t="s">
        <v>0</v>
      </c>
    </row>
    <row r="7" spans="1:6" ht="13.5" thickBot="1" x14ac:dyDescent="0.25">
      <c r="A7" s="37" t="s">
        <v>18</v>
      </c>
      <c r="F7" s="2"/>
    </row>
    <row r="8" spans="1:6" x14ac:dyDescent="0.2">
      <c r="A8" s="48" t="s">
        <v>1</v>
      </c>
      <c r="B8" s="50" t="s">
        <v>2</v>
      </c>
      <c r="C8" s="52" t="s">
        <v>11</v>
      </c>
      <c r="D8" s="54" t="s">
        <v>3</v>
      </c>
      <c r="E8" s="56" t="s">
        <v>4</v>
      </c>
      <c r="F8" s="57"/>
    </row>
    <row r="9" spans="1:6" x14ac:dyDescent="0.2">
      <c r="A9" s="49"/>
      <c r="B9" s="51"/>
      <c r="C9" s="53"/>
      <c r="D9" s="55"/>
      <c r="E9" s="58" t="s">
        <v>11</v>
      </c>
      <c r="F9" s="59" t="s">
        <v>12</v>
      </c>
    </row>
    <row r="10" spans="1:6" ht="36" customHeight="1" x14ac:dyDescent="0.2">
      <c r="A10" s="49"/>
      <c r="B10" s="51"/>
      <c r="C10" s="53"/>
      <c r="D10" s="55"/>
      <c r="E10" s="58"/>
      <c r="F10" s="59"/>
    </row>
    <row r="11" spans="1:6" ht="13.5" thickBot="1" x14ac:dyDescent="0.25">
      <c r="A11" s="4">
        <v>1</v>
      </c>
      <c r="B11" s="9">
        <v>2</v>
      </c>
      <c r="C11" s="14">
        <v>3</v>
      </c>
      <c r="D11" s="13">
        <v>4</v>
      </c>
      <c r="E11" s="5">
        <v>5</v>
      </c>
      <c r="F11" s="6">
        <v>6</v>
      </c>
    </row>
    <row r="12" spans="1:6" ht="23.25" customHeight="1" thickBot="1" x14ac:dyDescent="0.25">
      <c r="A12" s="39" t="s">
        <v>13</v>
      </c>
      <c r="B12" s="40"/>
      <c r="C12" s="40"/>
      <c r="D12" s="40"/>
      <c r="E12" s="40"/>
      <c r="F12" s="41"/>
    </row>
    <row r="13" spans="1:6" ht="26.1" customHeight="1" x14ac:dyDescent="0.2">
      <c r="A13" s="27">
        <v>200000</v>
      </c>
      <c r="B13" s="31" t="s">
        <v>5</v>
      </c>
      <c r="C13" s="33">
        <f t="shared" ref="C13:C21" si="0">D13+E13</f>
        <v>0</v>
      </c>
      <c r="D13" s="32">
        <f t="shared" ref="D13:E19" si="1">D14</f>
        <v>-3900000</v>
      </c>
      <c r="E13" s="28">
        <f t="shared" si="1"/>
        <v>3900000</v>
      </c>
      <c r="F13" s="29">
        <f t="shared" ref="F13:F19" si="2">E13</f>
        <v>3900000</v>
      </c>
    </row>
    <row r="14" spans="1:6" ht="26.1" customHeight="1" x14ac:dyDescent="0.2">
      <c r="A14" s="7">
        <v>208000</v>
      </c>
      <c r="B14" s="10" t="s">
        <v>6</v>
      </c>
      <c r="C14" s="15">
        <f t="shared" si="0"/>
        <v>0</v>
      </c>
      <c r="D14" s="16">
        <f t="shared" si="1"/>
        <v>-3900000</v>
      </c>
      <c r="E14" s="17">
        <f t="shared" si="1"/>
        <v>3900000</v>
      </c>
      <c r="F14" s="18">
        <f t="shared" si="2"/>
        <v>3900000</v>
      </c>
    </row>
    <row r="15" spans="1:6" ht="38.25" x14ac:dyDescent="0.2">
      <c r="A15" s="8">
        <v>208400</v>
      </c>
      <c r="B15" s="11" t="s">
        <v>7</v>
      </c>
      <c r="C15" s="19">
        <f t="shared" si="0"/>
        <v>0</v>
      </c>
      <c r="D15" s="20">
        <f>D18</f>
        <v>-3900000</v>
      </c>
      <c r="E15" s="21">
        <f>E18</f>
        <v>3900000</v>
      </c>
      <c r="F15" s="22">
        <f t="shared" si="2"/>
        <v>3900000</v>
      </c>
    </row>
    <row r="16" spans="1:6" ht="27.75" customHeight="1" thickBot="1" x14ac:dyDescent="0.25">
      <c r="A16" s="30" t="s">
        <v>15</v>
      </c>
      <c r="B16" s="12" t="s">
        <v>16</v>
      </c>
      <c r="C16" s="23">
        <f t="shared" ref="C16" si="3">D16+E16</f>
        <v>0</v>
      </c>
      <c r="D16" s="24">
        <f>D19</f>
        <v>-3900000</v>
      </c>
      <c r="E16" s="25">
        <f>E19</f>
        <v>3900000</v>
      </c>
      <c r="F16" s="26">
        <f t="shared" ref="F16" si="4">E16</f>
        <v>3900000</v>
      </c>
    </row>
    <row r="17" spans="1:6" ht="23.25" customHeight="1" thickBot="1" x14ac:dyDescent="0.25">
      <c r="A17" s="42" t="s">
        <v>14</v>
      </c>
      <c r="B17" s="43"/>
      <c r="C17" s="43"/>
      <c r="D17" s="43"/>
      <c r="E17" s="43"/>
      <c r="F17" s="44"/>
    </row>
    <row r="18" spans="1:6" ht="26.1" customHeight="1" x14ac:dyDescent="0.2">
      <c r="A18" s="27">
        <v>600000</v>
      </c>
      <c r="B18" s="31" t="s">
        <v>8</v>
      </c>
      <c r="C18" s="33">
        <f t="shared" si="0"/>
        <v>0</v>
      </c>
      <c r="D18" s="34">
        <f t="shared" si="1"/>
        <v>-3900000</v>
      </c>
      <c r="E18" s="28">
        <f t="shared" si="1"/>
        <v>3900000</v>
      </c>
      <c r="F18" s="29">
        <f t="shared" si="2"/>
        <v>3900000</v>
      </c>
    </row>
    <row r="19" spans="1:6" ht="26.1" customHeight="1" x14ac:dyDescent="0.2">
      <c r="A19" s="7">
        <v>602000</v>
      </c>
      <c r="B19" s="10" t="s">
        <v>9</v>
      </c>
      <c r="C19" s="15">
        <f t="shared" si="0"/>
        <v>0</v>
      </c>
      <c r="D19" s="35">
        <f t="shared" si="1"/>
        <v>-3900000</v>
      </c>
      <c r="E19" s="17">
        <f t="shared" si="1"/>
        <v>3900000</v>
      </c>
      <c r="F19" s="18">
        <f t="shared" si="2"/>
        <v>3900000</v>
      </c>
    </row>
    <row r="20" spans="1:6" ht="38.25" x14ac:dyDescent="0.2">
      <c r="A20" s="8">
        <v>602400</v>
      </c>
      <c r="B20" s="11" t="s">
        <v>7</v>
      </c>
      <c r="C20" s="19">
        <f t="shared" si="0"/>
        <v>0</v>
      </c>
      <c r="D20" s="36">
        <v>-3900000</v>
      </c>
      <c r="E20" s="21">
        <v>3900000</v>
      </c>
      <c r="F20" s="22">
        <v>3900000</v>
      </c>
    </row>
    <row r="21" spans="1:6" ht="27.75" customHeight="1" thickBot="1" x14ac:dyDescent="0.25">
      <c r="A21" s="30" t="s">
        <v>15</v>
      </c>
      <c r="B21" s="12" t="s">
        <v>16</v>
      </c>
      <c r="C21" s="23">
        <f t="shared" si="0"/>
        <v>0</v>
      </c>
      <c r="D21" s="36">
        <v>-3900000</v>
      </c>
      <c r="E21" s="21">
        <v>3900000</v>
      </c>
      <c r="F21" s="22">
        <v>3900000</v>
      </c>
    </row>
    <row r="23" spans="1:6" x14ac:dyDescent="0.2">
      <c r="B23" s="3"/>
      <c r="E23" s="3"/>
    </row>
    <row r="26" spans="1:6" x14ac:dyDescent="0.2">
      <c r="B26" s="3" t="s">
        <v>19</v>
      </c>
      <c r="E26" s="3" t="s">
        <v>21</v>
      </c>
    </row>
  </sheetData>
  <mergeCells count="13">
    <mergeCell ref="A12:F12"/>
    <mergeCell ref="A17:F17"/>
    <mergeCell ref="D1:F1"/>
    <mergeCell ref="D2:F2"/>
    <mergeCell ref="A5:F5"/>
    <mergeCell ref="A8:A10"/>
    <mergeCell ref="B8:B10"/>
    <mergeCell ref="C8:C10"/>
    <mergeCell ref="D8:D10"/>
    <mergeCell ref="E8:F8"/>
    <mergeCell ref="E9:E10"/>
    <mergeCell ref="F9:F10"/>
    <mergeCell ref="D3:F3"/>
  </mergeCells>
  <pageMargins left="0.59055118110236204" right="0.59055118110236204" top="0.72" bottom="0.39370078740157499" header="0" footer="0"/>
  <pageSetup paperSize="9" scale="91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lastPrinted>2021-12-08T08:55:19Z</cp:lastPrinted>
  <dcterms:created xsi:type="dcterms:W3CDTF">2017-11-20T11:40:38Z</dcterms:created>
  <dcterms:modified xsi:type="dcterms:W3CDTF">2021-12-21T09:04:32Z</dcterms:modified>
</cp:coreProperties>
</file>